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iciplinas_USP\GRAD_SEM0233\PPTs\ExResolvidos\"/>
    </mc:Choice>
  </mc:AlternateContent>
  <xr:revisionPtr revIDLastSave="0" documentId="13_ncr:1_{B83D101C-C112-4F43-BA5D-DD12CE108A58}" xr6:coauthVersionLast="47" xr6:coauthVersionMax="47" xr10:uidLastSave="{00000000-0000-0000-0000-000000000000}"/>
  <bookViews>
    <workbookView xWindow="19090" yWindow="-7300" windowWidth="38620" windowHeight="21100" xr2:uid="{793A4340-09B7-4A5E-8F9B-7A6B6C1E5300}"/>
  </bookViews>
  <sheets>
    <sheet name="Planilha1" sheetId="1" r:id="rId1"/>
  </sheets>
  <definedNames>
    <definedName name="solver_adj" localSheetId="0" hidden="1">Planilha1!$G$8:$G$10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Planilha1!$I$17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" l="1"/>
  <c r="J28" i="1"/>
  <c r="J29" i="1"/>
  <c r="J30" i="1"/>
  <c r="J31" i="1"/>
  <c r="J32" i="1"/>
  <c r="J33" i="1"/>
  <c r="J34" i="1"/>
  <c r="J35" i="1"/>
  <c r="J36" i="1"/>
  <c r="J26" i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I34" i="1"/>
  <c r="K34" i="1" s="1"/>
  <c r="I35" i="1"/>
  <c r="I36" i="1"/>
  <c r="I26" i="1"/>
  <c r="E30" i="1"/>
  <c r="C22" i="1"/>
  <c r="E32" i="1" s="1"/>
  <c r="C21" i="1"/>
  <c r="C20" i="1"/>
  <c r="C4" i="1"/>
  <c r="C3" i="1"/>
  <c r="C5" i="1"/>
  <c r="E12" i="1" s="1"/>
  <c r="G4" i="1"/>
  <c r="G5" i="1" s="1"/>
  <c r="G3" i="1"/>
  <c r="D9" i="1" l="1"/>
  <c r="L9" i="1" s="1"/>
  <c r="D27" i="1"/>
  <c r="D29" i="1"/>
  <c r="D28" i="1"/>
  <c r="D30" i="1"/>
  <c r="D31" i="1"/>
  <c r="D32" i="1"/>
  <c r="D33" i="1"/>
  <c r="D26" i="1"/>
  <c r="E29" i="1"/>
  <c r="E27" i="1"/>
  <c r="E26" i="1"/>
  <c r="E31" i="1"/>
  <c r="K26" i="1"/>
  <c r="E28" i="1"/>
  <c r="K36" i="1"/>
  <c r="K35" i="1"/>
  <c r="E33" i="1"/>
  <c r="K33" i="1"/>
  <c r="D8" i="1"/>
  <c r="L8" i="1" s="1"/>
  <c r="D16" i="1"/>
  <c r="L16" i="1" s="1"/>
  <c r="D15" i="1"/>
  <c r="L15" i="1" s="1"/>
  <c r="D13" i="1"/>
  <c r="L13" i="1" s="1"/>
  <c r="D12" i="1"/>
  <c r="L12" i="1" s="1"/>
  <c r="D11" i="1"/>
  <c r="L11" i="1" s="1"/>
  <c r="D14" i="1"/>
  <c r="L14" i="1" s="1"/>
  <c r="D10" i="1"/>
  <c r="L10" i="1" s="1"/>
  <c r="E15" i="1"/>
  <c r="E16" i="1"/>
  <c r="E14" i="1"/>
  <c r="E8" i="1"/>
  <c r="E13" i="1"/>
  <c r="E11" i="1"/>
  <c r="E10" i="1"/>
  <c r="E9" i="1"/>
  <c r="H9" i="1" l="1"/>
  <c r="I9" i="1" s="1"/>
  <c r="K9" i="1"/>
  <c r="N9" i="1" s="1"/>
  <c r="K10" i="1"/>
  <c r="N10" i="1" s="1"/>
  <c r="H10" i="1"/>
  <c r="I10" i="1" s="1"/>
  <c r="K14" i="1"/>
  <c r="N14" i="1" s="1"/>
  <c r="H14" i="1"/>
  <c r="I14" i="1" s="1"/>
  <c r="H11" i="1"/>
  <c r="I11" i="1" s="1"/>
  <c r="K11" i="1"/>
  <c r="N11" i="1" s="1"/>
  <c r="K12" i="1"/>
  <c r="N12" i="1" s="1"/>
  <c r="H12" i="1"/>
  <c r="I12" i="1" s="1"/>
  <c r="K13" i="1"/>
  <c r="N13" i="1" s="1"/>
  <c r="H13" i="1"/>
  <c r="I13" i="1" s="1"/>
  <c r="H15" i="1"/>
  <c r="I15" i="1" s="1"/>
  <c r="K15" i="1"/>
  <c r="N15" i="1" s="1"/>
  <c r="H16" i="1"/>
  <c r="I16" i="1" s="1"/>
  <c r="K16" i="1"/>
  <c r="N16" i="1" s="1"/>
  <c r="H8" i="1"/>
  <c r="I8" i="1" s="1"/>
  <c r="I17" i="1" s="1"/>
  <c r="K8" i="1"/>
  <c r="N8" i="1" s="1"/>
</calcChain>
</file>

<file path=xl/sharedStrings.xml><?xml version="1.0" encoding="utf-8"?>
<sst xmlns="http://schemas.openxmlformats.org/spreadsheetml/2006/main" count="30" uniqueCount="19">
  <si>
    <t>cm</t>
  </si>
  <si>
    <t>kN/m2</t>
  </si>
  <si>
    <t>km</t>
  </si>
  <si>
    <t>km/cm</t>
  </si>
  <si>
    <t>bar/cm</t>
  </si>
  <si>
    <t>cm H</t>
  </si>
  <si>
    <t>cm V</t>
  </si>
  <si>
    <t>bar</t>
  </si>
  <si>
    <t>P0</t>
  </si>
  <si>
    <t>n</t>
  </si>
  <si>
    <t>modelo</t>
  </si>
  <si>
    <t>erro</t>
  </si>
  <si>
    <t>a</t>
  </si>
  <si>
    <t>T GP</t>
  </si>
  <si>
    <t>dens</t>
  </si>
  <si>
    <t>pres</t>
  </si>
  <si>
    <t>kg/m3</t>
  </si>
  <si>
    <t>kg/m3/cm</t>
  </si>
  <si>
    <t>Kelvin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</si>
</sst>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Planilha1!$E$7</c:f>
              <c:strCache>
                <c:ptCount val="1"/>
                <c:pt idx="0">
                  <c:v>bar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4.9861111111111113E-2"/>
                  <c:y val="-0.309776538349373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Planilha1!$D$8:$D$16</c:f>
              <c:numCache>
                <c:formatCode>General</c:formatCode>
                <c:ptCount val="9"/>
                <c:pt idx="0">
                  <c:v>0</c:v>
                </c:pt>
                <c:pt idx="1">
                  <c:v>3.3272074237638707</c:v>
                </c:pt>
                <c:pt idx="2">
                  <c:v>5.6824216675517798</c:v>
                </c:pt>
                <c:pt idx="3">
                  <c:v>8.9348603851636543</c:v>
                </c:pt>
                <c:pt idx="4">
                  <c:v>11.626533806635548</c:v>
                </c:pt>
                <c:pt idx="5">
                  <c:v>14.093901109651453</c:v>
                </c:pt>
                <c:pt idx="6">
                  <c:v>16.636037118819356</c:v>
                </c:pt>
                <c:pt idx="7">
                  <c:v>21.533387371775163</c:v>
                </c:pt>
                <c:pt idx="8">
                  <c:v>25.159669620147024</c:v>
                </c:pt>
              </c:numCache>
            </c:numRef>
          </c:xVal>
          <c:yVal>
            <c:numRef>
              <c:f>Planilha1!$E$8:$E$16</c:f>
              <c:numCache>
                <c:formatCode>General</c:formatCode>
                <c:ptCount val="9"/>
                <c:pt idx="0">
                  <c:v>1.0513595166163141</c:v>
                </c:pt>
                <c:pt idx="1">
                  <c:v>0.69939577039274914</c:v>
                </c:pt>
                <c:pt idx="2">
                  <c:v>0.5</c:v>
                </c:pt>
                <c:pt idx="3">
                  <c:v>0.29833836858006041</c:v>
                </c:pt>
                <c:pt idx="4">
                  <c:v>0.19637462235649547</c:v>
                </c:pt>
                <c:pt idx="5">
                  <c:v>0.13670694864048338</c:v>
                </c:pt>
                <c:pt idx="6">
                  <c:v>9.6676737160120846E-2</c:v>
                </c:pt>
                <c:pt idx="7">
                  <c:v>4.2296072507552872E-2</c:v>
                </c:pt>
                <c:pt idx="8">
                  <c:v>2.0392749244712991E-2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A8-4079-AB14-41516DC1D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700751"/>
        <c:axId val="1025699791"/>
      </c:scatterChart>
      <c:valAx>
        <c:axId val="10257007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25699791"/>
        <c:crosses val="autoZero"/>
        <c:crossBetween val="midCat"/>
      </c:valAx>
      <c:valAx>
        <c:axId val="1025699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257007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Planilha1!$E$25</c:f>
              <c:strCache>
                <c:ptCount val="1"/>
                <c:pt idx="0">
                  <c:v>kg/m3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4.9861111111111113E-2"/>
                  <c:y val="-0.309776538349373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Planilha1!$D$26:$D$33</c:f>
              <c:numCache>
                <c:formatCode>General</c:formatCode>
                <c:ptCount val="8"/>
                <c:pt idx="0">
                  <c:v>0</c:v>
                </c:pt>
                <c:pt idx="1">
                  <c:v>2.3552142437879087</c:v>
                </c:pt>
                <c:pt idx="2">
                  <c:v>8.5610168544036682</c:v>
                </c:pt>
                <c:pt idx="3">
                  <c:v>12.224683455851526</c:v>
                </c:pt>
                <c:pt idx="4">
                  <c:v>14.916356877323421</c:v>
                </c:pt>
                <c:pt idx="5">
                  <c:v>19.028635715683262</c:v>
                </c:pt>
                <c:pt idx="6">
                  <c:v>22.916608435587111</c:v>
                </c:pt>
                <c:pt idx="7">
                  <c:v>25.907356681666993</c:v>
                </c:pt>
              </c:numCache>
            </c:numRef>
          </c:xVal>
          <c:yVal>
            <c:numRef>
              <c:f>Planilha1!$E$26:$E$33</c:f>
              <c:numCache>
                <c:formatCode>General</c:formatCode>
                <c:ptCount val="8"/>
                <c:pt idx="0">
                  <c:v>1.2769064313181957</c:v>
                </c:pt>
                <c:pt idx="1">
                  <c:v>0.99925264631146971</c:v>
                </c:pt>
                <c:pt idx="2">
                  <c:v>0.49736897531015173</c:v>
                </c:pt>
                <c:pt idx="3">
                  <c:v>0.29872236489883547</c:v>
                </c:pt>
                <c:pt idx="4">
                  <c:v>0.19789416112945521</c:v>
                </c:pt>
                <c:pt idx="5">
                  <c:v>9.8570855923797093E-2</c:v>
                </c:pt>
                <c:pt idx="6">
                  <c:v>4.9661652602829072E-2</c:v>
                </c:pt>
                <c:pt idx="7">
                  <c:v>2.9345521992580812E-2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A8-4079-AB14-41516DC1D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700751"/>
        <c:axId val="1025699791"/>
      </c:scatterChart>
      <c:valAx>
        <c:axId val="10257007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25699791"/>
        <c:crosses val="autoZero"/>
        <c:crossBetween val="midCat"/>
      </c:valAx>
      <c:valAx>
        <c:axId val="1025699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257007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Planilha1!$I$25</c:f>
              <c:strCache>
                <c:ptCount val="1"/>
                <c:pt idx="0">
                  <c:v>bar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Planilha1!$H$26:$H$36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Planilha1!$I$26:$I$36</c:f>
              <c:numCache>
                <c:formatCode>General</c:formatCode>
                <c:ptCount val="11"/>
                <c:pt idx="0">
                  <c:v>1.171</c:v>
                </c:pt>
                <c:pt idx="1">
                  <c:v>0.24606933937609549</c:v>
                </c:pt>
                <c:pt idx="2">
                  <c:v>5.170804421946034E-2</c:v>
                </c:pt>
                <c:pt idx="3">
                  <c:v>1.0865725261752815E-2</c:v>
                </c:pt>
                <c:pt idx="4">
                  <c:v>2.2832808172516365E-3</c:v>
                </c:pt>
                <c:pt idx="5">
                  <c:v>4.7979966038533034E-4</c:v>
                </c:pt>
                <c:pt idx="6">
                  <c:v>1.0082321559683455E-4</c:v>
                </c:pt>
                <c:pt idx="7">
                  <c:v>2.1186594411346469E-5</c:v>
                </c:pt>
                <c:pt idx="8">
                  <c:v>4.4520677117244236E-6</c:v>
                </c:pt>
                <c:pt idx="9">
                  <c:v>9.3554001766155039E-7</c:v>
                </c:pt>
                <c:pt idx="10">
                  <c:v>1.9659070376249217E-7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CA-48AD-B483-A49BF7DC592B}"/>
            </c:ext>
          </c:extLst>
        </c:ser>
        <c:ser>
          <c:idx val="1"/>
          <c:order val="1"/>
          <c:tx>
            <c:strRef>
              <c:f>Planilha1!$J$25</c:f>
              <c:strCache>
                <c:ptCount val="1"/>
                <c:pt idx="0">
                  <c:v>kg/m3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Planilha1!$H$26:$H$36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Planilha1!$J$26:$J$36</c:f>
              <c:numCache>
                <c:formatCode>General</c:formatCode>
                <c:ptCount val="11"/>
                <c:pt idx="0">
                  <c:v>1.23</c:v>
                </c:pt>
                <c:pt idx="1">
                  <c:v>0.35594258806503226</c:v>
                </c:pt>
                <c:pt idx="2">
                  <c:v>0.10300416747840103</c:v>
                </c:pt>
                <c:pt idx="3">
                  <c:v>2.9807780450200081E-2</c:v>
                </c:pt>
                <c:pt idx="4">
                  <c:v>8.6259012340800714E-3</c:v>
                </c:pt>
                <c:pt idx="5">
                  <c:v>2.4961996826437529E-3</c:v>
                </c:pt>
                <c:pt idx="6">
                  <c:v>7.2236079298156931E-4</c:v>
                </c:pt>
                <c:pt idx="7">
                  <c:v>2.0903981314680383E-4</c:v>
                </c:pt>
                <c:pt idx="8">
                  <c:v>6.0492822845613088E-5</c:v>
                </c:pt>
                <c:pt idx="9">
                  <c:v>1.7505668230103276E-5</c:v>
                </c:pt>
                <c:pt idx="10">
                  <c:v>5.0658641102689208E-6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CA-48AD-B483-A49BF7DC5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6375535"/>
        <c:axId val="1196380815"/>
      </c:scatterChart>
      <c:scatterChart>
        <c:scatterStyle val="smoothMarker"/>
        <c:varyColors val="0"/>
        <c:ser>
          <c:idx val="2"/>
          <c:order val="2"/>
          <c:tx>
            <c:strRef>
              <c:f>Planilha1!$K$25</c:f>
              <c:strCache>
                <c:ptCount val="1"/>
                <c:pt idx="0">
                  <c:v>Kelvin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Planilha1!$H$26:$H$36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Planilha1!$K$26:$K$36</c:f>
              <c:numCache>
                <c:formatCode>General</c:formatCode>
                <c:ptCount val="11"/>
                <c:pt idx="0">
                  <c:v>331.66086755798756</c:v>
                </c:pt>
                <c:pt idx="1">
                  <c:v>240.83521961225759</c:v>
                </c:pt>
                <c:pt idx="2">
                  <c:v>174.88226281487169</c:v>
                </c:pt>
                <c:pt idx="3">
                  <c:v>126.99058674428728</c:v>
                </c:pt>
                <c:pt idx="4">
                  <c:v>92.214092281787202</c:v>
                </c:pt>
                <c:pt idx="5">
                  <c:v>66.961174315044275</c:v>
                </c:pt>
                <c:pt idx="6">
                  <c:v>48.623792250192949</c:v>
                </c:pt>
                <c:pt idx="7">
                  <c:v>35.308119921348798</c:v>
                </c:pt>
                <c:pt idx="8">
                  <c:v>25.63895728176983</c:v>
                </c:pt>
                <c:pt idx="9">
                  <c:v>18.617704141730684</c:v>
                </c:pt>
                <c:pt idx="10">
                  <c:v>13.519227935040599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CA-48AD-B483-A49BF7DC5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568287"/>
        <c:axId val="1196386095"/>
      </c:scatterChart>
      <c:valAx>
        <c:axId val="11963755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96380815"/>
        <c:crosses val="autoZero"/>
        <c:crossBetween val="midCat"/>
      </c:valAx>
      <c:valAx>
        <c:axId val="1196380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96375535"/>
        <c:crosses val="autoZero"/>
        <c:crossBetween val="midCat"/>
      </c:valAx>
      <c:valAx>
        <c:axId val="119638609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14568287"/>
        <c:crosses val="max"/>
        <c:crossBetween val="midCat"/>
      </c:valAx>
      <c:valAx>
        <c:axId val="9145682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9638609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593725</xdr:colOff>
      <xdr:row>5</xdr:row>
      <xdr:rowOff>39687</xdr:rowOff>
    </xdr:from>
    <xdr:to>
      <xdr:col>22</xdr:col>
      <xdr:colOff>288925</xdr:colOff>
      <xdr:row>19</xdr:row>
      <xdr:rowOff>115887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B8778B6-325C-F03A-0908-AFADEF7763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98425</xdr:colOff>
      <xdr:row>4</xdr:row>
      <xdr:rowOff>122237</xdr:rowOff>
    </xdr:from>
    <xdr:to>
      <xdr:col>31</xdr:col>
      <xdr:colOff>593725</xdr:colOff>
      <xdr:row>19</xdr:row>
      <xdr:rowOff>7937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D793AC3-B018-6CDD-5BF7-C111F0709B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717550</xdr:colOff>
      <xdr:row>23</xdr:row>
      <xdr:rowOff>47625</xdr:rowOff>
    </xdr:from>
    <xdr:to>
      <xdr:col>19</xdr:col>
      <xdr:colOff>31750</xdr:colOff>
      <xdr:row>37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9910BA5-024A-2F8B-2389-8D9D99410E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59877-53A1-473A-922D-9E22F421C411}">
  <dimension ref="A2:N36"/>
  <sheetViews>
    <sheetView tabSelected="1" workbookViewId="0">
      <selection activeCell="L45" sqref="L45"/>
    </sheetView>
  </sheetViews>
  <sheetFormatPr defaultRowHeight="15" x14ac:dyDescent="0.25"/>
  <cols>
    <col min="3" max="3" width="12" bestFit="1" customWidth="1"/>
    <col min="7" max="7" width="12" bestFit="1" customWidth="1"/>
    <col min="11" max="12" width="12" bestFit="1" customWidth="1"/>
    <col min="14" max="14" width="12" bestFit="1" customWidth="1"/>
  </cols>
  <sheetData>
    <row r="2" spans="1:14" x14ac:dyDescent="0.25">
      <c r="A2" t="s">
        <v>1</v>
      </c>
      <c r="B2" t="s">
        <v>0</v>
      </c>
      <c r="C2" t="s">
        <v>4</v>
      </c>
      <c r="E2" t="s">
        <v>2</v>
      </c>
      <c r="F2" t="s">
        <v>0</v>
      </c>
      <c r="G2" t="s">
        <v>3</v>
      </c>
    </row>
    <row r="3" spans="1:14" x14ac:dyDescent="0.25">
      <c r="A3">
        <v>50</v>
      </c>
      <c r="B3">
        <v>6.62</v>
      </c>
      <c r="C3">
        <f>A3/B3/100</f>
        <v>7.5528700906344406E-2</v>
      </c>
      <c r="E3">
        <v>30</v>
      </c>
      <c r="F3">
        <v>7.98</v>
      </c>
      <c r="G3">
        <f>E3/F3</f>
        <v>3.7593984962406015</v>
      </c>
    </row>
    <row r="4" spans="1:14" x14ac:dyDescent="0.25">
      <c r="A4">
        <v>100</v>
      </c>
      <c r="B4">
        <v>13.24</v>
      </c>
      <c r="C4">
        <f>A4/B4/100</f>
        <v>7.5528700906344406E-2</v>
      </c>
      <c r="E4">
        <v>20</v>
      </c>
      <c r="F4">
        <v>5.38</v>
      </c>
      <c r="G4">
        <f>E4/F4</f>
        <v>3.7174721189591078</v>
      </c>
    </row>
    <row r="5" spans="1:14" x14ac:dyDescent="0.25">
      <c r="C5" s="1">
        <f>AVERAGE(C3:C4)</f>
        <v>7.5528700906344406E-2</v>
      </c>
      <c r="G5" s="1">
        <f>AVERAGE(G3:G4)</f>
        <v>3.7384353075998549</v>
      </c>
    </row>
    <row r="6" spans="1:14" x14ac:dyDescent="0.25">
      <c r="N6">
        <v>287.05</v>
      </c>
    </row>
    <row r="7" spans="1:14" x14ac:dyDescent="0.25">
      <c r="A7" t="s">
        <v>5</v>
      </c>
      <c r="B7" t="s">
        <v>6</v>
      </c>
      <c r="D7" t="s">
        <v>2</v>
      </c>
      <c r="E7" t="s">
        <v>7</v>
      </c>
      <c r="G7" t="s">
        <v>8</v>
      </c>
      <c r="H7" t="s">
        <v>10</v>
      </c>
      <c r="I7" t="s">
        <v>11</v>
      </c>
      <c r="K7" t="s">
        <v>15</v>
      </c>
      <c r="L7" t="s">
        <v>14</v>
      </c>
      <c r="N7" t="s">
        <v>13</v>
      </c>
    </row>
    <row r="8" spans="1:14" x14ac:dyDescent="0.25">
      <c r="A8">
        <v>13.92</v>
      </c>
      <c r="B8">
        <v>0</v>
      </c>
      <c r="D8">
        <f>B8*$G$5</f>
        <v>0</v>
      </c>
      <c r="E8">
        <f>A8*$C$5</f>
        <v>1.0513595166163141</v>
      </c>
      <c r="F8" t="s">
        <v>8</v>
      </c>
      <c r="G8" s="1">
        <v>1.0513607546531791</v>
      </c>
      <c r="H8">
        <f>$G$8*EXP(-$G$9*(D8)^$G$10)</f>
        <v>1.0513607546531791</v>
      </c>
      <c r="I8">
        <f>ABS(E8-H8)</f>
        <v>1.2380368650255491E-6</v>
      </c>
      <c r="K8">
        <f>1.171*EXP(-0.156*D8)</f>
        <v>1.171</v>
      </c>
      <c r="L8">
        <f>1.23*EXP(-0.124*D8)</f>
        <v>1.23</v>
      </c>
      <c r="N8">
        <f>K8*10^5/$N$6/L8</f>
        <v>331.66086755798756</v>
      </c>
    </row>
    <row r="9" spans="1:14" x14ac:dyDescent="0.25">
      <c r="A9">
        <v>9.26</v>
      </c>
      <c r="B9">
        <v>0.89</v>
      </c>
      <c r="D9">
        <f t="shared" ref="D9:D16" si="0">B9*$G$5</f>
        <v>3.3272074237638707</v>
      </c>
      <c r="E9">
        <f t="shared" ref="E9:E16" si="1">A9*$C$5</f>
        <v>0.69939577039274914</v>
      </c>
      <c r="F9" t="s">
        <v>12</v>
      </c>
      <c r="G9" s="1">
        <v>0.10608922970131408</v>
      </c>
      <c r="H9">
        <f t="shared" ref="H9:H16" si="2">$G$8*EXP(-$G$9*(D9)^$G$10)</f>
        <v>0.69915156521525057</v>
      </c>
      <c r="I9">
        <f t="shared" ref="I9:I16" si="3">ABS(E9-H9)</f>
        <v>2.4420517749856874E-4</v>
      </c>
      <c r="K9">
        <f t="shared" ref="K9:K16" si="4">1.171*EXP(-0.156*D9)</f>
        <v>0.69684918184634093</v>
      </c>
      <c r="L9">
        <f t="shared" ref="L9:L16" si="5">1.23*EXP(-0.124*D9)</f>
        <v>0.81419160706681237</v>
      </c>
      <c r="N9">
        <f t="shared" ref="N9:N16" si="6">K9*10^5/$N$6/L9</f>
        <v>298.16359906826312</v>
      </c>
    </row>
    <row r="10" spans="1:14" x14ac:dyDescent="0.25">
      <c r="A10">
        <v>6.62</v>
      </c>
      <c r="B10">
        <v>1.52</v>
      </c>
      <c r="D10">
        <f t="shared" si="0"/>
        <v>5.6824216675517798</v>
      </c>
      <c r="E10">
        <f t="shared" si="1"/>
        <v>0.5</v>
      </c>
      <c r="F10" t="s">
        <v>9</v>
      </c>
      <c r="G10" s="1">
        <v>1.1204418401704168</v>
      </c>
      <c r="H10">
        <f t="shared" si="2"/>
        <v>0.50003638162980413</v>
      </c>
      <c r="I10">
        <f t="shared" si="3"/>
        <v>3.6381629804127513E-5</v>
      </c>
      <c r="K10">
        <f t="shared" si="4"/>
        <v>0.48258428210364385</v>
      </c>
      <c r="L10">
        <f t="shared" si="5"/>
        <v>0.60798436221242202</v>
      </c>
      <c r="N10">
        <f t="shared" si="6"/>
        <v>276.5178760992701</v>
      </c>
    </row>
    <row r="11" spans="1:14" x14ac:dyDescent="0.25">
      <c r="A11">
        <v>3.95</v>
      </c>
      <c r="B11">
        <v>2.39</v>
      </c>
      <c r="D11">
        <f t="shared" si="0"/>
        <v>8.9348603851636543</v>
      </c>
      <c r="E11">
        <f t="shared" si="1"/>
        <v>0.29833836858006041</v>
      </c>
      <c r="H11">
        <f t="shared" si="2"/>
        <v>0.30608281734565851</v>
      </c>
      <c r="I11">
        <f t="shared" si="3"/>
        <v>7.7444487655980998E-3</v>
      </c>
      <c r="K11">
        <f t="shared" si="4"/>
        <v>0.29054984455319777</v>
      </c>
      <c r="L11">
        <f t="shared" si="5"/>
        <v>0.40620045147525646</v>
      </c>
      <c r="N11">
        <f t="shared" si="6"/>
        <v>249.18545819614837</v>
      </c>
    </row>
    <row r="12" spans="1:14" x14ac:dyDescent="0.25">
      <c r="A12">
        <v>2.6</v>
      </c>
      <c r="B12">
        <v>3.11</v>
      </c>
      <c r="D12">
        <f t="shared" si="0"/>
        <v>11.626533806635548</v>
      </c>
      <c r="E12">
        <f t="shared" si="1"/>
        <v>0.19637462235649547</v>
      </c>
      <c r="H12">
        <f t="shared" si="2"/>
        <v>0.20041054970453342</v>
      </c>
      <c r="I12">
        <f t="shared" si="3"/>
        <v>4.0359273480379543E-3</v>
      </c>
      <c r="K12">
        <f t="shared" si="4"/>
        <v>0.19092374161520462</v>
      </c>
      <c r="L12">
        <f t="shared" si="5"/>
        <v>0.29092900151165157</v>
      </c>
      <c r="N12">
        <f t="shared" si="6"/>
        <v>228.62060474136379</v>
      </c>
    </row>
    <row r="13" spans="1:14" x14ac:dyDescent="0.25">
      <c r="A13">
        <v>1.81</v>
      </c>
      <c r="B13">
        <v>3.77</v>
      </c>
      <c r="D13">
        <f t="shared" si="0"/>
        <v>14.093901109651453</v>
      </c>
      <c r="E13">
        <f t="shared" si="1"/>
        <v>0.13670694864048338</v>
      </c>
      <c r="H13">
        <f t="shared" si="2"/>
        <v>0.13449206053773272</v>
      </c>
      <c r="I13">
        <f t="shared" si="3"/>
        <v>2.2148881027506673E-3</v>
      </c>
      <c r="K13">
        <f t="shared" si="4"/>
        <v>0.12992596529405209</v>
      </c>
      <c r="L13">
        <f t="shared" si="5"/>
        <v>0.21424617637688648</v>
      </c>
      <c r="N13">
        <f t="shared" si="6"/>
        <v>211.26391377224886</v>
      </c>
    </row>
    <row r="14" spans="1:14" x14ac:dyDescent="0.25">
      <c r="A14">
        <v>1.28</v>
      </c>
      <c r="B14">
        <v>4.45</v>
      </c>
      <c r="D14">
        <f t="shared" si="0"/>
        <v>16.636037118819356</v>
      </c>
      <c r="E14">
        <f t="shared" si="1"/>
        <v>9.6676737160120846E-2</v>
      </c>
      <c r="H14">
        <f t="shared" si="2"/>
        <v>8.8379066071245654E-2</v>
      </c>
      <c r="I14">
        <f t="shared" si="3"/>
        <v>8.2976710888751914E-3</v>
      </c>
      <c r="K14">
        <f t="shared" si="4"/>
        <v>8.7390936251002693E-2</v>
      </c>
      <c r="L14">
        <f t="shared" si="5"/>
        <v>0.15631932115661118</v>
      </c>
      <c r="N14">
        <f t="shared" si="6"/>
        <v>194.75839215983163</v>
      </c>
    </row>
    <row r="15" spans="1:14" x14ac:dyDescent="0.25">
      <c r="A15">
        <v>0.56000000000000005</v>
      </c>
      <c r="B15">
        <v>5.76</v>
      </c>
      <c r="D15">
        <f t="shared" si="0"/>
        <v>21.533387371775163</v>
      </c>
      <c r="E15">
        <f t="shared" si="1"/>
        <v>4.2296072507552872E-2</v>
      </c>
      <c r="H15">
        <f t="shared" si="2"/>
        <v>3.8532841059724404E-2</v>
      </c>
      <c r="I15">
        <f t="shared" si="3"/>
        <v>3.7632314478284676E-3</v>
      </c>
      <c r="K15">
        <f t="shared" si="4"/>
        <v>4.0707198071335132E-2</v>
      </c>
      <c r="L15">
        <f t="shared" si="5"/>
        <v>8.5168309827775013E-2</v>
      </c>
      <c r="N15">
        <f t="shared" si="6"/>
        <v>166.50820170404296</v>
      </c>
    </row>
    <row r="16" spans="1:14" x14ac:dyDescent="0.25">
      <c r="A16">
        <v>0.27</v>
      </c>
      <c r="B16">
        <v>6.73</v>
      </c>
      <c r="D16">
        <f t="shared" si="0"/>
        <v>25.159669620147024</v>
      </c>
      <c r="E16">
        <f t="shared" si="1"/>
        <v>2.0392749244712991E-2</v>
      </c>
      <c r="H16">
        <f t="shared" si="2"/>
        <v>2.0524461604742823E-2</v>
      </c>
      <c r="I16">
        <f t="shared" si="3"/>
        <v>1.3171236002983144E-4</v>
      </c>
      <c r="K16">
        <f t="shared" si="4"/>
        <v>2.3120158581793848E-2</v>
      </c>
      <c r="L16">
        <f t="shared" si="5"/>
        <v>5.4324233443029106E-2</v>
      </c>
      <c r="N16">
        <f t="shared" si="6"/>
        <v>148.26534435257048</v>
      </c>
    </row>
    <row r="17" spans="1:11" x14ac:dyDescent="0.25">
      <c r="I17" s="1">
        <f>SUM(I8:I16)</f>
        <v>2.6469703957287934E-2</v>
      </c>
    </row>
    <row r="19" spans="1:11" x14ac:dyDescent="0.25">
      <c r="A19" t="s">
        <v>16</v>
      </c>
      <c r="B19" t="s">
        <v>0</v>
      </c>
      <c r="C19" t="s">
        <v>17</v>
      </c>
    </row>
    <row r="20" spans="1:11" x14ac:dyDescent="0.25">
      <c r="A20">
        <v>1</v>
      </c>
      <c r="B20">
        <v>13.26</v>
      </c>
      <c r="C20">
        <f>A20/B20</f>
        <v>7.5414781297134234E-2</v>
      </c>
    </row>
    <row r="21" spans="1:11" x14ac:dyDescent="0.25">
      <c r="A21">
        <v>0.5</v>
      </c>
      <c r="B21">
        <v>6.66</v>
      </c>
      <c r="C21">
        <f>A21/B21</f>
        <v>7.5075075075075076E-2</v>
      </c>
    </row>
    <row r="22" spans="1:11" x14ac:dyDescent="0.25">
      <c r="C22" s="1">
        <f>AVERAGE(C20:C21)</f>
        <v>7.5244928186104648E-2</v>
      </c>
    </row>
    <row r="25" spans="1:11" x14ac:dyDescent="0.25">
      <c r="A25" t="s">
        <v>5</v>
      </c>
      <c r="B25" t="s">
        <v>6</v>
      </c>
      <c r="D25" t="s">
        <v>2</v>
      </c>
      <c r="E25" t="s">
        <v>16</v>
      </c>
      <c r="H25" t="s">
        <v>2</v>
      </c>
      <c r="I25" t="s">
        <v>7</v>
      </c>
      <c r="J25" t="s">
        <v>16</v>
      </c>
      <c r="K25" t="s">
        <v>18</v>
      </c>
    </row>
    <row r="26" spans="1:11" x14ac:dyDescent="0.25">
      <c r="A26">
        <v>16.97</v>
      </c>
      <c r="B26">
        <v>0</v>
      </c>
      <c r="D26">
        <f>B26*$G$5</f>
        <v>0</v>
      </c>
      <c r="E26">
        <f>A26*$C$22</f>
        <v>1.2769064313181957</v>
      </c>
      <c r="H26">
        <v>0</v>
      </c>
      <c r="I26">
        <f>1.171*EXP(-0.156*H26)</f>
        <v>1.171</v>
      </c>
      <c r="J26">
        <f>1.23*EXP(-0.124*H26)</f>
        <v>1.23</v>
      </c>
      <c r="K26">
        <f>I26*10^5/$N$6/J26</f>
        <v>331.66086755798756</v>
      </c>
    </row>
    <row r="27" spans="1:11" x14ac:dyDescent="0.25">
      <c r="A27">
        <v>13.28</v>
      </c>
      <c r="B27">
        <v>0.63</v>
      </c>
      <c r="D27">
        <f t="shared" ref="D27:D33" si="7">B27*$G$5</f>
        <v>2.3552142437879087</v>
      </c>
      <c r="E27">
        <f t="shared" ref="E27:E33" si="8">A27*$C$22</f>
        <v>0.99925264631146971</v>
      </c>
      <c r="H27">
        <v>10</v>
      </c>
      <c r="I27">
        <f>1.171*EXP(-0.156*H27)</f>
        <v>0.24606933937609549</v>
      </c>
      <c r="J27">
        <f>1.23*EXP(-0.124*H27)</f>
        <v>0.35594258806503226</v>
      </c>
      <c r="K27">
        <f t="shared" ref="K27:K36" si="9">I27*10^5/$N$6/J27</f>
        <v>240.83521961225759</v>
      </c>
    </row>
    <row r="28" spans="1:11" x14ac:dyDescent="0.25">
      <c r="A28">
        <v>6.61</v>
      </c>
      <c r="B28">
        <v>2.29</v>
      </c>
      <c r="D28">
        <f t="shared" si="7"/>
        <v>8.5610168544036682</v>
      </c>
      <c r="E28">
        <f t="shared" si="8"/>
        <v>0.49736897531015173</v>
      </c>
      <c r="H28">
        <v>20</v>
      </c>
      <c r="I28">
        <f>1.171*EXP(-0.156*H28)</f>
        <v>5.170804421946034E-2</v>
      </c>
      <c r="J28">
        <f>1.23*EXP(-0.124*H28)</f>
        <v>0.10300416747840103</v>
      </c>
      <c r="K28">
        <f t="shared" si="9"/>
        <v>174.88226281487169</v>
      </c>
    </row>
    <row r="29" spans="1:11" x14ac:dyDescent="0.25">
      <c r="A29">
        <v>3.97</v>
      </c>
      <c r="B29">
        <v>3.27</v>
      </c>
      <c r="D29">
        <f t="shared" si="7"/>
        <v>12.224683455851526</v>
      </c>
      <c r="E29">
        <f t="shared" si="8"/>
        <v>0.29872236489883547</v>
      </c>
      <c r="H29">
        <v>30</v>
      </c>
      <c r="I29">
        <f>1.171*EXP(-0.156*H29)</f>
        <v>1.0865725261752815E-2</v>
      </c>
      <c r="J29">
        <f>1.23*EXP(-0.124*H29)</f>
        <v>2.9807780450200081E-2</v>
      </c>
      <c r="K29">
        <f t="shared" si="9"/>
        <v>126.99058674428728</v>
      </c>
    </row>
    <row r="30" spans="1:11" x14ac:dyDescent="0.25">
      <c r="A30">
        <v>2.63</v>
      </c>
      <c r="B30">
        <v>3.99</v>
      </c>
      <c r="D30">
        <f t="shared" si="7"/>
        <v>14.916356877323421</v>
      </c>
      <c r="E30">
        <f t="shared" si="8"/>
        <v>0.19789416112945521</v>
      </c>
      <c r="H30">
        <v>40</v>
      </c>
      <c r="I30">
        <f>1.171*EXP(-0.156*H30)</f>
        <v>2.2832808172516365E-3</v>
      </c>
      <c r="J30">
        <f>1.23*EXP(-0.124*H30)</f>
        <v>8.6259012340800714E-3</v>
      </c>
      <c r="K30">
        <f t="shared" si="9"/>
        <v>92.214092281787202</v>
      </c>
    </row>
    <row r="31" spans="1:11" x14ac:dyDescent="0.25">
      <c r="A31">
        <v>1.31</v>
      </c>
      <c r="B31">
        <v>5.09</v>
      </c>
      <c r="D31">
        <f t="shared" si="7"/>
        <v>19.028635715683262</v>
      </c>
      <c r="E31">
        <f t="shared" si="8"/>
        <v>9.8570855923797093E-2</v>
      </c>
      <c r="H31">
        <v>50</v>
      </c>
      <c r="I31">
        <f>1.171*EXP(-0.156*H31)</f>
        <v>4.7979966038533034E-4</v>
      </c>
      <c r="J31">
        <f>1.23*EXP(-0.124*H31)</f>
        <v>2.4961996826437529E-3</v>
      </c>
      <c r="K31">
        <f t="shared" si="9"/>
        <v>66.961174315044275</v>
      </c>
    </row>
    <row r="32" spans="1:11" x14ac:dyDescent="0.25">
      <c r="A32">
        <v>0.66</v>
      </c>
      <c r="B32">
        <v>6.13</v>
      </c>
      <c r="D32">
        <f t="shared" si="7"/>
        <v>22.916608435587111</v>
      </c>
      <c r="E32">
        <f t="shared" si="8"/>
        <v>4.9661652602829072E-2</v>
      </c>
      <c r="H32">
        <v>60</v>
      </c>
      <c r="I32">
        <f>1.171*EXP(-0.156*H32)</f>
        <v>1.0082321559683455E-4</v>
      </c>
      <c r="J32">
        <f>1.23*EXP(-0.124*H32)</f>
        <v>7.2236079298156931E-4</v>
      </c>
      <c r="K32">
        <f t="shared" si="9"/>
        <v>48.623792250192949</v>
      </c>
    </row>
    <row r="33" spans="1:11" x14ac:dyDescent="0.25">
      <c r="A33">
        <v>0.39</v>
      </c>
      <c r="B33">
        <v>6.93</v>
      </c>
      <c r="D33">
        <f t="shared" si="7"/>
        <v>25.907356681666993</v>
      </c>
      <c r="E33">
        <f t="shared" si="8"/>
        <v>2.9345521992580812E-2</v>
      </c>
      <c r="H33">
        <v>70</v>
      </c>
      <c r="I33">
        <f>1.171*EXP(-0.156*H33)</f>
        <v>2.1186594411346469E-5</v>
      </c>
      <c r="J33">
        <f>1.23*EXP(-0.124*H33)</f>
        <v>2.0903981314680383E-4</v>
      </c>
      <c r="K33">
        <f t="shared" si="9"/>
        <v>35.308119921348798</v>
      </c>
    </row>
    <row r="34" spans="1:11" x14ac:dyDescent="0.25">
      <c r="H34">
        <v>80</v>
      </c>
      <c r="I34">
        <f>1.171*EXP(-0.156*H34)</f>
        <v>4.4520677117244236E-6</v>
      </c>
      <c r="J34">
        <f>1.23*EXP(-0.124*H34)</f>
        <v>6.0492822845613088E-5</v>
      </c>
      <c r="K34">
        <f t="shared" si="9"/>
        <v>25.63895728176983</v>
      </c>
    </row>
    <row r="35" spans="1:11" x14ac:dyDescent="0.25">
      <c r="H35">
        <v>90</v>
      </c>
      <c r="I35">
        <f>1.171*EXP(-0.156*H35)</f>
        <v>9.3554001766155039E-7</v>
      </c>
      <c r="J35">
        <f>1.23*EXP(-0.124*H35)</f>
        <v>1.7505668230103276E-5</v>
      </c>
      <c r="K35">
        <f t="shared" si="9"/>
        <v>18.617704141730684</v>
      </c>
    </row>
    <row r="36" spans="1:11" x14ac:dyDescent="0.25">
      <c r="H36">
        <v>100</v>
      </c>
      <c r="I36">
        <f>1.171*EXP(-0.156*H36)</f>
        <v>1.9659070376249217E-7</v>
      </c>
      <c r="J36">
        <f>1.23*EXP(-0.124*H36)</f>
        <v>5.0658641102689208E-6</v>
      </c>
      <c r="K36">
        <f t="shared" si="9"/>
        <v>13.519227935040599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Seleghim</dc:creator>
  <cp:lastModifiedBy>Paulo Seleghim</cp:lastModifiedBy>
  <dcterms:created xsi:type="dcterms:W3CDTF">2024-03-14T12:02:53Z</dcterms:created>
  <dcterms:modified xsi:type="dcterms:W3CDTF">2024-03-14T13:12:54Z</dcterms:modified>
</cp:coreProperties>
</file>